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erre.HOME\Desktop\"/>
    </mc:Choice>
  </mc:AlternateContent>
  <bookViews>
    <workbookView xWindow="1860" yWindow="0" windowWidth="15300" windowHeight="7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A19" i="1"/>
  <c r="A18" i="1"/>
  <c r="A17" i="1"/>
  <c r="A16" i="1"/>
  <c r="A14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AE14" i="1"/>
  <c r="AF14" i="1"/>
  <c r="Y14" i="1"/>
  <c r="Z14" i="1"/>
  <c r="AA14" i="1"/>
  <c r="AB14" i="1"/>
  <c r="AC14" i="1"/>
  <c r="AD14" i="1"/>
</calcChain>
</file>

<file path=xl/sharedStrings.xml><?xml version="1.0" encoding="utf-8"?>
<sst xmlns="http://schemas.openxmlformats.org/spreadsheetml/2006/main" count="12" uniqueCount="12">
  <si>
    <t>Vous pouvez utilisez C = 40 et K = 0 pour reproduire un ON / OFF.</t>
  </si>
  <si>
    <t>Vous pouvez utilisez C = 1 et K = 0 pour reproduire une boucle fermée (assez forte).</t>
  </si>
  <si>
    <t>Vous pouvez utiliser C = 0 et K = 0,03 pour une boucle totalement ouverte (température intérieure non mesurable).</t>
  </si>
  <si>
    <t>Vous pouvez utiliser C = 0,3 et K = 0,03 pour limiter les oscillations en cas de températures reçues de manière irrégulière.</t>
  </si>
  <si>
    <t>Puissance (entre 0 et 100% du temps) = C x (différence entre la consigne et le température intérieure actuelle) + T x (différence entre la consigne et le température extérieure).</t>
  </si>
  <si>
    <t>défaut: C=0.6 T=0.01</t>
  </si>
  <si>
    <t>Consigne</t>
  </si>
  <si>
    <t>T extérieure</t>
  </si>
  <si>
    <t>P</t>
  </si>
  <si>
    <t>C</t>
  </si>
  <si>
    <t>T</t>
  </si>
  <si>
    <t>T intérieure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</si>
</sst>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0" fillId="0" borderId="0" xfId="0" applyAlignment="1"/>
    <xf numFmtId="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Sheet1!$A$14</c:f>
              <c:strCache>
                <c:ptCount val="1"/>
                <c:pt idx="0">
                  <c:v>Défaut (C=0.6,T=0.01)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15000"/>
                        <a:lumOff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Sheet1!$E$12:$X$12</c:f>
              <c:numCache>
                <c:formatCode>General</c:formatCode>
                <c:ptCount val="20"/>
                <c:pt idx="0">
                  <c:v>15.3</c:v>
                </c:pt>
                <c:pt idx="1">
                  <c:v>15.4</c:v>
                </c:pt>
                <c:pt idx="2">
                  <c:v>15.5</c:v>
                </c:pt>
                <c:pt idx="3">
                  <c:v>15.6</c:v>
                </c:pt>
                <c:pt idx="4">
                  <c:v>15.7</c:v>
                </c:pt>
                <c:pt idx="5">
                  <c:v>15.8</c:v>
                </c:pt>
                <c:pt idx="6">
                  <c:v>15.9</c:v>
                </c:pt>
                <c:pt idx="7">
                  <c:v>16</c:v>
                </c:pt>
                <c:pt idx="8">
                  <c:v>16.100000000000001</c:v>
                </c:pt>
                <c:pt idx="9">
                  <c:v>16.2</c:v>
                </c:pt>
                <c:pt idx="10">
                  <c:v>16.3</c:v>
                </c:pt>
                <c:pt idx="11">
                  <c:v>16.399999999999999</c:v>
                </c:pt>
                <c:pt idx="12">
                  <c:v>16.5</c:v>
                </c:pt>
                <c:pt idx="13">
                  <c:v>16.600000000000001</c:v>
                </c:pt>
                <c:pt idx="14">
                  <c:v>16.7</c:v>
                </c:pt>
                <c:pt idx="15">
                  <c:v>16.8</c:v>
                </c:pt>
                <c:pt idx="16">
                  <c:v>16.899999999999999</c:v>
                </c:pt>
                <c:pt idx="17">
                  <c:v>17</c:v>
                </c:pt>
                <c:pt idx="18">
                  <c:v>17.100000000000001</c:v>
                </c:pt>
                <c:pt idx="19">
                  <c:v>17.2</c:v>
                </c:pt>
              </c:numCache>
            </c:numRef>
          </c:cat>
          <c:val>
            <c:numRef>
              <c:f>Sheet1!$E$14:$X$14</c:f>
              <c:numCache>
                <c:formatCode>0%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0.95</c:v>
                </c:pt>
                <c:pt idx="3">
                  <c:v>0.89000000000000024</c:v>
                </c:pt>
                <c:pt idx="4">
                  <c:v>0.8300000000000004</c:v>
                </c:pt>
                <c:pt idx="5">
                  <c:v>0.76999999999999957</c:v>
                </c:pt>
                <c:pt idx="6">
                  <c:v>0.70999999999999985</c:v>
                </c:pt>
                <c:pt idx="7">
                  <c:v>0.65</c:v>
                </c:pt>
                <c:pt idx="8">
                  <c:v>0.58999999999999919</c:v>
                </c:pt>
                <c:pt idx="9">
                  <c:v>0.53000000000000047</c:v>
                </c:pt>
                <c:pt idx="10">
                  <c:v>0.46999999999999953</c:v>
                </c:pt>
                <c:pt idx="11">
                  <c:v>0.41000000000000081</c:v>
                </c:pt>
                <c:pt idx="12">
                  <c:v>0.35</c:v>
                </c:pt>
                <c:pt idx="13">
                  <c:v>0.28999999999999915</c:v>
                </c:pt>
                <c:pt idx="14">
                  <c:v>0.23000000000000043</c:v>
                </c:pt>
                <c:pt idx="15">
                  <c:v>0.16999999999999957</c:v>
                </c:pt>
                <c:pt idx="16">
                  <c:v>0.11000000000000085</c:v>
                </c:pt>
                <c:pt idx="17">
                  <c:v>0.05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Sheet1!$A$16</c:f>
              <c:strCache>
                <c:ptCount val="1"/>
                <c:pt idx="0">
                  <c:v>ON/OFF (C=40,T=0)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Sheet1!$E$12:$X$12</c:f>
              <c:numCache>
                <c:formatCode>General</c:formatCode>
                <c:ptCount val="20"/>
                <c:pt idx="0">
                  <c:v>15.3</c:v>
                </c:pt>
                <c:pt idx="1">
                  <c:v>15.4</c:v>
                </c:pt>
                <c:pt idx="2">
                  <c:v>15.5</c:v>
                </c:pt>
                <c:pt idx="3">
                  <c:v>15.6</c:v>
                </c:pt>
                <c:pt idx="4">
                  <c:v>15.7</c:v>
                </c:pt>
                <c:pt idx="5">
                  <c:v>15.8</c:v>
                </c:pt>
                <c:pt idx="6">
                  <c:v>15.9</c:v>
                </c:pt>
                <c:pt idx="7">
                  <c:v>16</c:v>
                </c:pt>
                <c:pt idx="8">
                  <c:v>16.100000000000001</c:v>
                </c:pt>
                <c:pt idx="9">
                  <c:v>16.2</c:v>
                </c:pt>
                <c:pt idx="10">
                  <c:v>16.3</c:v>
                </c:pt>
                <c:pt idx="11">
                  <c:v>16.399999999999999</c:v>
                </c:pt>
                <c:pt idx="12">
                  <c:v>16.5</c:v>
                </c:pt>
                <c:pt idx="13">
                  <c:v>16.600000000000001</c:v>
                </c:pt>
                <c:pt idx="14">
                  <c:v>16.7</c:v>
                </c:pt>
                <c:pt idx="15">
                  <c:v>16.8</c:v>
                </c:pt>
                <c:pt idx="16">
                  <c:v>16.899999999999999</c:v>
                </c:pt>
                <c:pt idx="17">
                  <c:v>17</c:v>
                </c:pt>
                <c:pt idx="18">
                  <c:v>17.100000000000001</c:v>
                </c:pt>
                <c:pt idx="19">
                  <c:v>17.2</c:v>
                </c:pt>
              </c:numCache>
            </c:numRef>
          </c:cat>
          <c:val>
            <c:numRef>
              <c:f>Sheet1!$E$16:$X$16</c:f>
              <c:numCache>
                <c:formatCode>0%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Sheet1!$A$17</c:f>
              <c:strCache>
                <c:ptCount val="1"/>
                <c:pt idx="0">
                  <c:v>Boucle fermée(C=1,T=0)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Sheet1!$E$12:$X$12</c:f>
              <c:numCache>
                <c:formatCode>General</c:formatCode>
                <c:ptCount val="20"/>
                <c:pt idx="0">
                  <c:v>15.3</c:v>
                </c:pt>
                <c:pt idx="1">
                  <c:v>15.4</c:v>
                </c:pt>
                <c:pt idx="2">
                  <c:v>15.5</c:v>
                </c:pt>
                <c:pt idx="3">
                  <c:v>15.6</c:v>
                </c:pt>
                <c:pt idx="4">
                  <c:v>15.7</c:v>
                </c:pt>
                <c:pt idx="5">
                  <c:v>15.8</c:v>
                </c:pt>
                <c:pt idx="6">
                  <c:v>15.9</c:v>
                </c:pt>
                <c:pt idx="7">
                  <c:v>16</c:v>
                </c:pt>
                <c:pt idx="8">
                  <c:v>16.100000000000001</c:v>
                </c:pt>
                <c:pt idx="9">
                  <c:v>16.2</c:v>
                </c:pt>
                <c:pt idx="10">
                  <c:v>16.3</c:v>
                </c:pt>
                <c:pt idx="11">
                  <c:v>16.399999999999999</c:v>
                </c:pt>
                <c:pt idx="12">
                  <c:v>16.5</c:v>
                </c:pt>
                <c:pt idx="13">
                  <c:v>16.600000000000001</c:v>
                </c:pt>
                <c:pt idx="14">
                  <c:v>16.7</c:v>
                </c:pt>
                <c:pt idx="15">
                  <c:v>16.8</c:v>
                </c:pt>
                <c:pt idx="16">
                  <c:v>16.899999999999999</c:v>
                </c:pt>
                <c:pt idx="17">
                  <c:v>17</c:v>
                </c:pt>
                <c:pt idx="18">
                  <c:v>17.100000000000001</c:v>
                </c:pt>
                <c:pt idx="19">
                  <c:v>17.2</c:v>
                </c:pt>
              </c:numCache>
            </c:numRef>
          </c:cat>
          <c:val>
            <c:numRef>
              <c:f>Sheet1!$E$17:$X$17</c:f>
              <c:numCache>
                <c:formatCode>0%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0.89999999999999858</c:v>
                </c:pt>
                <c:pt idx="9">
                  <c:v>0.80000000000000071</c:v>
                </c:pt>
                <c:pt idx="10">
                  <c:v>0.69999999999999929</c:v>
                </c:pt>
                <c:pt idx="11">
                  <c:v>0.60000000000000142</c:v>
                </c:pt>
                <c:pt idx="12">
                  <c:v>0.5</c:v>
                </c:pt>
                <c:pt idx="13">
                  <c:v>0.39999999999999858</c:v>
                </c:pt>
                <c:pt idx="14">
                  <c:v>0.30000000000000071</c:v>
                </c:pt>
                <c:pt idx="15">
                  <c:v>0.19999999999999929</c:v>
                </c:pt>
                <c:pt idx="16">
                  <c:v>0.10000000000000142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</c:ser>
        <c:ser>
          <c:idx val="6"/>
          <c:order val="3"/>
          <c:tx>
            <c:strRef>
              <c:f>Sheet1!$A$15</c:f>
              <c:strCache>
                <c:ptCount val="1"/>
                <c:pt idx="0">
                  <c:v>Perso(C=1.3,T=0.02)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Sheet1!$E$12:$X$12</c:f>
              <c:numCache>
                <c:formatCode>General</c:formatCode>
                <c:ptCount val="20"/>
                <c:pt idx="0">
                  <c:v>15.3</c:v>
                </c:pt>
                <c:pt idx="1">
                  <c:v>15.4</c:v>
                </c:pt>
                <c:pt idx="2">
                  <c:v>15.5</c:v>
                </c:pt>
                <c:pt idx="3">
                  <c:v>15.6</c:v>
                </c:pt>
                <c:pt idx="4">
                  <c:v>15.7</c:v>
                </c:pt>
                <c:pt idx="5">
                  <c:v>15.8</c:v>
                </c:pt>
                <c:pt idx="6">
                  <c:v>15.9</c:v>
                </c:pt>
                <c:pt idx="7">
                  <c:v>16</c:v>
                </c:pt>
                <c:pt idx="8">
                  <c:v>16.100000000000001</c:v>
                </c:pt>
                <c:pt idx="9">
                  <c:v>16.2</c:v>
                </c:pt>
                <c:pt idx="10">
                  <c:v>16.3</c:v>
                </c:pt>
                <c:pt idx="11">
                  <c:v>16.399999999999999</c:v>
                </c:pt>
                <c:pt idx="12">
                  <c:v>16.5</c:v>
                </c:pt>
                <c:pt idx="13">
                  <c:v>16.600000000000001</c:v>
                </c:pt>
                <c:pt idx="14">
                  <c:v>16.7</c:v>
                </c:pt>
                <c:pt idx="15">
                  <c:v>16.8</c:v>
                </c:pt>
                <c:pt idx="16">
                  <c:v>16.899999999999999</c:v>
                </c:pt>
                <c:pt idx="17">
                  <c:v>17</c:v>
                </c:pt>
                <c:pt idx="18">
                  <c:v>17.100000000000001</c:v>
                </c:pt>
                <c:pt idx="19">
                  <c:v>17.2</c:v>
                </c:pt>
              </c:numCache>
            </c:numRef>
          </c:cat>
          <c:val>
            <c:numRef>
              <c:f>Sheet1!$E$15:$X$15</c:f>
              <c:numCache>
                <c:formatCode>0%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0.88000000000000189</c:v>
                </c:pt>
                <c:pt idx="12">
                  <c:v>0.75</c:v>
                </c:pt>
                <c:pt idx="13">
                  <c:v>0.61999999999999811</c:v>
                </c:pt>
                <c:pt idx="14">
                  <c:v>0.49000000000000099</c:v>
                </c:pt>
                <c:pt idx="15">
                  <c:v>0.3599999999999991</c:v>
                </c:pt>
                <c:pt idx="16">
                  <c:v>0.23000000000000187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91511864"/>
        <c:axId val="291511080"/>
      </c:lineChart>
      <c:catAx>
        <c:axId val="29151186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11080"/>
        <c:crosses val="autoZero"/>
        <c:auto val="1"/>
        <c:lblAlgn val="ctr"/>
        <c:lblOffset val="100"/>
        <c:noMultiLvlLbl val="0"/>
      </c:catAx>
      <c:valAx>
        <c:axId val="2915110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11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1847849</xdr:colOff>
      <xdr:row>20</xdr:row>
      <xdr:rowOff>28574</xdr:rowOff>
    </xdr:from>
    <xdr:to>
      <xdr:col>22</xdr:col>
      <xdr:colOff>19049</xdr:colOff>
      <xdr:row>43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tabSelected="1" zoomScale="115" zoomScaleNormal="115" workbookViewId="0">
      <selection activeCell="A26" sqref="A26"/>
    </sheetView>
  </sheetViews>
  <sheetFormatPr defaultRowHeight="15" x14ac:dyDescent="0.25"/>
  <cols>
    <col min="1" max="1" width="30.140625" customWidth="1"/>
    <col min="2" max="2" width="8.28515625" customWidth="1"/>
    <col min="3" max="3" width="10" customWidth="1"/>
    <col min="4" max="4" width="11.85546875" bestFit="1" customWidth="1"/>
    <col min="5" max="27" width="6.140625" style="1" customWidth="1"/>
    <col min="28" max="32" width="6.140625" customWidth="1"/>
  </cols>
  <sheetData>
    <row r="1" spans="1:32" x14ac:dyDescent="0.25">
      <c r="A1" s="2" t="s">
        <v>0</v>
      </c>
    </row>
    <row r="2" spans="1:32" x14ac:dyDescent="0.25">
      <c r="A2" s="2" t="s">
        <v>1</v>
      </c>
    </row>
    <row r="3" spans="1:32" x14ac:dyDescent="0.25">
      <c r="A3" s="2" t="s">
        <v>2</v>
      </c>
    </row>
    <row r="4" spans="1:32" x14ac:dyDescent="0.25">
      <c r="A4" s="2" t="s">
        <v>3</v>
      </c>
    </row>
    <row r="5" spans="1:32" x14ac:dyDescent="0.25">
      <c r="A5" s="2" t="s">
        <v>5</v>
      </c>
    </row>
    <row r="6" spans="1:32" x14ac:dyDescent="0.25">
      <c r="B6" s="3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9" spans="1:32" x14ac:dyDescent="0.25">
      <c r="D9" t="s">
        <v>6</v>
      </c>
      <c r="E9">
        <v>17</v>
      </c>
    </row>
    <row r="10" spans="1:32" x14ac:dyDescent="0.25">
      <c r="D10" s="1"/>
    </row>
    <row r="11" spans="1:32" x14ac:dyDescent="0.25">
      <c r="D11" t="s">
        <v>7</v>
      </c>
      <c r="E11" s="1">
        <v>12</v>
      </c>
    </row>
    <row r="12" spans="1:32" x14ac:dyDescent="0.25">
      <c r="D12" t="s">
        <v>11</v>
      </c>
      <c r="E12" s="1">
        <v>15.3</v>
      </c>
      <c r="F12" s="1">
        <v>15.4</v>
      </c>
      <c r="G12" s="1">
        <v>15.5</v>
      </c>
      <c r="H12" s="1">
        <v>15.6</v>
      </c>
      <c r="I12" s="1">
        <v>15.7</v>
      </c>
      <c r="J12" s="1">
        <v>15.8</v>
      </c>
      <c r="K12" s="1">
        <v>15.9</v>
      </c>
      <c r="L12" s="1">
        <v>16</v>
      </c>
      <c r="M12" s="1">
        <v>16.100000000000001</v>
      </c>
      <c r="N12" s="1">
        <v>16.2</v>
      </c>
      <c r="O12" s="1">
        <v>16.3</v>
      </c>
      <c r="P12" s="1">
        <v>16.399999999999999</v>
      </c>
      <c r="Q12" s="1">
        <v>16.5</v>
      </c>
      <c r="R12" s="1">
        <v>16.600000000000001</v>
      </c>
      <c r="S12" s="1">
        <v>16.7</v>
      </c>
      <c r="T12" s="1">
        <v>16.8</v>
      </c>
      <c r="U12" s="1">
        <v>16.899999999999999</v>
      </c>
      <c r="V12" s="1">
        <v>17</v>
      </c>
      <c r="W12" s="1">
        <v>17.100000000000001</v>
      </c>
      <c r="X12" s="1">
        <v>17.2</v>
      </c>
      <c r="Y12" s="1">
        <v>17.3</v>
      </c>
      <c r="Z12" s="1">
        <v>17.399999999999999</v>
      </c>
      <c r="AA12" s="1">
        <v>17.5</v>
      </c>
      <c r="AB12" s="1">
        <v>17.600000000000001</v>
      </c>
      <c r="AC12" s="1">
        <v>17.7</v>
      </c>
      <c r="AD12" s="1">
        <v>17.8</v>
      </c>
      <c r="AE12" s="1">
        <v>17.899999999999999</v>
      </c>
      <c r="AF12" s="1">
        <v>18</v>
      </c>
    </row>
    <row r="13" spans="1:32" x14ac:dyDescent="0.25">
      <c r="B13" t="s">
        <v>9</v>
      </c>
      <c r="C13" t="s">
        <v>10</v>
      </c>
      <c r="D13" t="s">
        <v>8</v>
      </c>
      <c r="Y13"/>
      <c r="Z13"/>
      <c r="AA13"/>
    </row>
    <row r="14" spans="1:32" x14ac:dyDescent="0.25">
      <c r="A14" t="str">
        <f>"Défaut (C="&amp;B14&amp;",T="&amp;C14&amp;")"</f>
        <v>Défaut (C=0.6,T=0.01)</v>
      </c>
      <c r="B14">
        <v>0.6</v>
      </c>
      <c r="C14">
        <v>0.01</v>
      </c>
      <c r="E14" s="5">
        <f t="shared" ref="E14:X19" si="0">IF($B14*($E$9-E$12)+$C14*($E$9-$E$11)&gt;1,1,IF($B14*($E$9-E$12)+$C14*($E$9-$E$11)&lt;0,0,$B14*($E$9-E$12)+$C14*($E$9-$E$11)))</f>
        <v>1</v>
      </c>
      <c r="F14" s="5">
        <f t="shared" si="0"/>
        <v>1</v>
      </c>
      <c r="G14" s="5">
        <f t="shared" si="0"/>
        <v>0.95</v>
      </c>
      <c r="H14" s="5">
        <f t="shared" si="0"/>
        <v>0.89000000000000024</v>
      </c>
      <c r="I14" s="5">
        <f t="shared" si="0"/>
        <v>0.8300000000000004</v>
      </c>
      <c r="J14" s="5">
        <f t="shared" si="0"/>
        <v>0.76999999999999957</v>
      </c>
      <c r="K14" s="5">
        <f t="shared" si="0"/>
        <v>0.70999999999999985</v>
      </c>
      <c r="L14" s="5">
        <f t="shared" si="0"/>
        <v>0.65</v>
      </c>
      <c r="M14" s="5">
        <f t="shared" si="0"/>
        <v>0.58999999999999919</v>
      </c>
      <c r="N14" s="5">
        <f t="shared" si="0"/>
        <v>0.53000000000000047</v>
      </c>
      <c r="O14" s="5">
        <f t="shared" si="0"/>
        <v>0.46999999999999953</v>
      </c>
      <c r="P14" s="5">
        <f t="shared" si="0"/>
        <v>0.41000000000000081</v>
      </c>
      <c r="Q14" s="5">
        <f t="shared" si="0"/>
        <v>0.35</v>
      </c>
      <c r="R14" s="5">
        <f t="shared" si="0"/>
        <v>0.28999999999999915</v>
      </c>
      <c r="S14" s="5">
        <f t="shared" si="0"/>
        <v>0.23000000000000043</v>
      </c>
      <c r="T14" s="5">
        <f t="shared" si="0"/>
        <v>0.16999999999999957</v>
      </c>
      <c r="U14" s="5">
        <f t="shared" si="0"/>
        <v>0.11000000000000085</v>
      </c>
      <c r="V14" s="5">
        <f t="shared" si="0"/>
        <v>0.05</v>
      </c>
      <c r="W14" s="5">
        <f t="shared" si="0"/>
        <v>0</v>
      </c>
      <c r="X14" s="5">
        <f t="shared" si="0"/>
        <v>0</v>
      </c>
      <c r="Y14" s="1">
        <f t="shared" ref="Y14:AF14" si="1">IF($B14*($E$9-Y$12)+$C14*(AB$9-$E$11)&gt;1,1,IF($B14*($E$9-Y$12)+$C14*(AB$9-$E$11)&lt;0,0,$B14*($E$9-Y$12)+$C14*(AB$9-$E$11)))</f>
        <v>0</v>
      </c>
      <c r="Z14" s="1">
        <f t="shared" si="1"/>
        <v>0</v>
      </c>
      <c r="AA14" s="1">
        <f t="shared" si="1"/>
        <v>0</v>
      </c>
      <c r="AB14" s="1">
        <f t="shared" si="1"/>
        <v>0</v>
      </c>
      <c r="AC14" s="1">
        <f t="shared" si="1"/>
        <v>0</v>
      </c>
      <c r="AD14" s="1">
        <f t="shared" si="1"/>
        <v>0</v>
      </c>
      <c r="AE14" s="1">
        <f t="shared" si="1"/>
        <v>0</v>
      </c>
      <c r="AF14" s="1">
        <f t="shared" si="1"/>
        <v>0</v>
      </c>
    </row>
    <row r="15" spans="1:32" x14ac:dyDescent="0.25">
      <c r="A15" t="str">
        <f>"Perso(C="&amp;B15&amp;",T="&amp;C15&amp;")"</f>
        <v>Perso(C=1.3,T=0.02)</v>
      </c>
      <c r="B15">
        <v>1.3</v>
      </c>
      <c r="C15">
        <v>0.02</v>
      </c>
      <c r="E15" s="5">
        <f t="shared" si="0"/>
        <v>1</v>
      </c>
      <c r="F15" s="5">
        <f t="shared" si="0"/>
        <v>1</v>
      </c>
      <c r="G15" s="5">
        <f t="shared" si="0"/>
        <v>1</v>
      </c>
      <c r="H15" s="5">
        <f t="shared" si="0"/>
        <v>1</v>
      </c>
      <c r="I15" s="5">
        <f t="shared" si="0"/>
        <v>1</v>
      </c>
      <c r="J15" s="5">
        <f t="shared" si="0"/>
        <v>1</v>
      </c>
      <c r="K15" s="5">
        <f t="shared" si="0"/>
        <v>1</v>
      </c>
      <c r="L15" s="5">
        <f t="shared" si="0"/>
        <v>1</v>
      </c>
      <c r="M15" s="5">
        <f t="shared" si="0"/>
        <v>1</v>
      </c>
      <c r="N15" s="5">
        <f t="shared" si="0"/>
        <v>1</v>
      </c>
      <c r="O15" s="5">
        <f t="shared" si="0"/>
        <v>1</v>
      </c>
      <c r="P15" s="5">
        <f t="shared" si="0"/>
        <v>0.88000000000000189</v>
      </c>
      <c r="Q15" s="5">
        <f t="shared" si="0"/>
        <v>0.75</v>
      </c>
      <c r="R15" s="5">
        <f t="shared" si="0"/>
        <v>0.61999999999999811</v>
      </c>
      <c r="S15" s="5">
        <f t="shared" si="0"/>
        <v>0.49000000000000099</v>
      </c>
      <c r="T15" s="5">
        <f t="shared" si="0"/>
        <v>0.3599999999999991</v>
      </c>
      <c r="U15" s="5">
        <f t="shared" si="0"/>
        <v>0.23000000000000187</v>
      </c>
      <c r="V15" s="5">
        <f t="shared" si="0"/>
        <v>0.1</v>
      </c>
      <c r="W15" s="5">
        <f t="shared" si="0"/>
        <v>0</v>
      </c>
      <c r="X15" s="5">
        <f t="shared" si="0"/>
        <v>0</v>
      </c>
      <c r="AB15" s="1"/>
      <c r="AC15" s="1"/>
      <c r="AD15" s="1"/>
      <c r="AE15" s="1"/>
      <c r="AF15" s="1"/>
    </row>
    <row r="16" spans="1:32" x14ac:dyDescent="0.25">
      <c r="A16" t="str">
        <f>"ON/OFF (C="&amp;B16&amp;",T="&amp;C16&amp;")"</f>
        <v>ON/OFF (C=40,T=0)</v>
      </c>
      <c r="B16">
        <v>40</v>
      </c>
      <c r="C16">
        <v>0</v>
      </c>
      <c r="E16" s="5">
        <f t="shared" ref="E16:Q16" si="2">IF($B16*($E$9-E$12)+$C16*($E$9-$E$11)&gt;1,1,IF($B16*($E$9-E$12)+$C16*($E$9-$E$11)&lt;0,0,$B16*($E$9-E$12)+$C16*($E$9-$E$11)))</f>
        <v>1</v>
      </c>
      <c r="F16" s="5">
        <f t="shared" si="2"/>
        <v>1</v>
      </c>
      <c r="G16" s="5">
        <f t="shared" si="2"/>
        <v>1</v>
      </c>
      <c r="H16" s="5">
        <f t="shared" si="2"/>
        <v>1</v>
      </c>
      <c r="I16" s="5">
        <f t="shared" si="2"/>
        <v>1</v>
      </c>
      <c r="J16" s="5">
        <f t="shared" si="2"/>
        <v>1</v>
      </c>
      <c r="K16" s="5">
        <f t="shared" si="2"/>
        <v>1</v>
      </c>
      <c r="L16" s="5">
        <f t="shared" si="2"/>
        <v>1</v>
      </c>
      <c r="M16" s="5">
        <f t="shared" si="2"/>
        <v>1</v>
      </c>
      <c r="N16" s="5">
        <f t="shared" si="2"/>
        <v>1</v>
      </c>
      <c r="O16" s="5">
        <f t="shared" si="2"/>
        <v>1</v>
      </c>
      <c r="P16" s="5">
        <f t="shared" si="2"/>
        <v>1</v>
      </c>
      <c r="Q16" s="5">
        <f t="shared" si="2"/>
        <v>1</v>
      </c>
      <c r="R16" s="5">
        <f t="shared" si="0"/>
        <v>1</v>
      </c>
      <c r="S16" s="5">
        <f t="shared" si="0"/>
        <v>1</v>
      </c>
      <c r="T16" s="5">
        <f t="shared" si="0"/>
        <v>1</v>
      </c>
      <c r="U16" s="5">
        <f t="shared" si="0"/>
        <v>1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/>
      <c r="Z16"/>
      <c r="AA16"/>
    </row>
    <row r="17" spans="1:27" x14ac:dyDescent="0.25">
      <c r="A17" t="str">
        <f>"Boucle fermée(C="&amp;B17&amp;",T="&amp;C17&amp;")"</f>
        <v>Boucle fermée(C=1,T=0)</v>
      </c>
      <c r="B17">
        <v>1</v>
      </c>
      <c r="C17">
        <v>0</v>
      </c>
      <c r="E17" s="5">
        <f t="shared" si="0"/>
        <v>1</v>
      </c>
      <c r="F17" s="5">
        <f t="shared" si="0"/>
        <v>1</v>
      </c>
      <c r="G17" s="5">
        <f t="shared" si="0"/>
        <v>1</v>
      </c>
      <c r="H17" s="5">
        <f t="shared" si="0"/>
        <v>1</v>
      </c>
      <c r="I17" s="5">
        <f t="shared" si="0"/>
        <v>1</v>
      </c>
      <c r="J17" s="5">
        <f t="shared" si="0"/>
        <v>1</v>
      </c>
      <c r="K17" s="5">
        <f t="shared" si="0"/>
        <v>1</v>
      </c>
      <c r="L17" s="5">
        <f t="shared" si="0"/>
        <v>1</v>
      </c>
      <c r="M17" s="5">
        <f t="shared" si="0"/>
        <v>0.89999999999999858</v>
      </c>
      <c r="N17" s="5">
        <f t="shared" si="0"/>
        <v>0.80000000000000071</v>
      </c>
      <c r="O17" s="5">
        <f t="shared" si="0"/>
        <v>0.69999999999999929</v>
      </c>
      <c r="P17" s="5">
        <f t="shared" si="0"/>
        <v>0.60000000000000142</v>
      </c>
      <c r="Q17" s="5">
        <f t="shared" si="0"/>
        <v>0.5</v>
      </c>
      <c r="R17" s="5">
        <f t="shared" si="0"/>
        <v>0.39999999999999858</v>
      </c>
      <c r="S17" s="5">
        <f t="shared" si="0"/>
        <v>0.30000000000000071</v>
      </c>
      <c r="T17" s="5">
        <f t="shared" si="0"/>
        <v>0.19999999999999929</v>
      </c>
      <c r="U17" s="5">
        <f t="shared" si="0"/>
        <v>0.10000000000000142</v>
      </c>
      <c r="V17" s="5">
        <f t="shared" si="0"/>
        <v>0</v>
      </c>
      <c r="W17" s="5">
        <f t="shared" si="0"/>
        <v>0</v>
      </c>
      <c r="X17" s="5">
        <f t="shared" si="0"/>
        <v>0</v>
      </c>
      <c r="Y17"/>
      <c r="Z17"/>
      <c r="AA17"/>
    </row>
    <row r="18" spans="1:27" x14ac:dyDescent="0.25">
      <c r="A18" t="str">
        <f>"Boucle ouverte (C="&amp;B18&amp;",T="&amp;C18&amp;")"</f>
        <v>Boucle ouverte (C=0.3,T=0.03)</v>
      </c>
      <c r="B18">
        <v>0.3</v>
      </c>
      <c r="C18">
        <v>0.03</v>
      </c>
      <c r="E18" s="5">
        <f t="shared" si="0"/>
        <v>0.65999999999999981</v>
      </c>
      <c r="F18" s="5">
        <f t="shared" si="0"/>
        <v>0.62999999999999989</v>
      </c>
      <c r="G18" s="5">
        <f t="shared" si="0"/>
        <v>0.6</v>
      </c>
      <c r="H18" s="5">
        <f t="shared" si="0"/>
        <v>0.57000000000000006</v>
      </c>
      <c r="I18" s="5">
        <f t="shared" si="0"/>
        <v>0.54000000000000015</v>
      </c>
      <c r="J18" s="5">
        <f t="shared" si="0"/>
        <v>0.50999999999999979</v>
      </c>
      <c r="K18" s="5">
        <f t="shared" si="0"/>
        <v>0.47999999999999987</v>
      </c>
      <c r="L18" s="5">
        <f t="shared" si="0"/>
        <v>0.44999999999999996</v>
      </c>
      <c r="M18" s="5">
        <f t="shared" si="0"/>
        <v>0.4199999999999996</v>
      </c>
      <c r="N18" s="5">
        <f t="shared" si="0"/>
        <v>0.39000000000000024</v>
      </c>
      <c r="O18" s="5">
        <f t="shared" si="0"/>
        <v>0.35999999999999976</v>
      </c>
      <c r="P18" s="5">
        <f t="shared" si="0"/>
        <v>0.3300000000000004</v>
      </c>
      <c r="Q18" s="5">
        <f t="shared" si="0"/>
        <v>0.3</v>
      </c>
      <c r="R18" s="5">
        <f t="shared" si="0"/>
        <v>0.26999999999999957</v>
      </c>
      <c r="S18" s="5">
        <f t="shared" si="0"/>
        <v>0.24000000000000021</v>
      </c>
      <c r="T18" s="5">
        <f t="shared" si="0"/>
        <v>0.20999999999999977</v>
      </c>
      <c r="U18" s="5">
        <f t="shared" si="0"/>
        <v>0.18000000000000041</v>
      </c>
      <c r="V18" s="5">
        <f t="shared" si="0"/>
        <v>0.15</v>
      </c>
      <c r="W18" s="5">
        <f t="shared" si="0"/>
        <v>0.11999999999999957</v>
      </c>
      <c r="X18" s="5">
        <f t="shared" si="0"/>
        <v>9.0000000000000219E-2</v>
      </c>
      <c r="Y18"/>
      <c r="Z18"/>
      <c r="AA18"/>
    </row>
    <row r="19" spans="1:27" x14ac:dyDescent="0.25">
      <c r="A19" t="str">
        <f>"Limiter Oscillations (C="&amp;B19&amp;",T="&amp;C19&amp;")"</f>
        <v>Limiter Oscillations (C=0,T=0.03)</v>
      </c>
      <c r="B19">
        <v>0</v>
      </c>
      <c r="C19">
        <v>0.03</v>
      </c>
      <c r="E19" s="5">
        <f t="shared" si="0"/>
        <v>0.15</v>
      </c>
      <c r="F19" s="5">
        <f t="shared" si="0"/>
        <v>0.15</v>
      </c>
      <c r="G19" s="5">
        <f t="shared" si="0"/>
        <v>0.15</v>
      </c>
      <c r="H19" s="5">
        <f t="shared" si="0"/>
        <v>0.15</v>
      </c>
      <c r="I19" s="5">
        <f t="shared" si="0"/>
        <v>0.15</v>
      </c>
      <c r="J19" s="5">
        <f t="shared" si="0"/>
        <v>0.15</v>
      </c>
      <c r="K19" s="5">
        <f t="shared" si="0"/>
        <v>0.15</v>
      </c>
      <c r="L19" s="5">
        <f t="shared" si="0"/>
        <v>0.15</v>
      </c>
      <c r="M19" s="5">
        <f t="shared" si="0"/>
        <v>0.15</v>
      </c>
      <c r="N19" s="5">
        <f t="shared" si="0"/>
        <v>0.15</v>
      </c>
      <c r="O19" s="5">
        <f t="shared" si="0"/>
        <v>0.15</v>
      </c>
      <c r="P19" s="5">
        <f t="shared" si="0"/>
        <v>0.15</v>
      </c>
      <c r="Q19" s="5">
        <f t="shared" si="0"/>
        <v>0.15</v>
      </c>
      <c r="R19" s="5">
        <f t="shared" si="0"/>
        <v>0.15</v>
      </c>
      <c r="S19" s="5">
        <f t="shared" si="0"/>
        <v>0.15</v>
      </c>
      <c r="T19" s="5">
        <f t="shared" si="0"/>
        <v>0.15</v>
      </c>
      <c r="U19" s="5">
        <f t="shared" si="0"/>
        <v>0.15</v>
      </c>
      <c r="V19" s="5">
        <f t="shared" si="0"/>
        <v>0.15</v>
      </c>
      <c r="W19" s="5">
        <f t="shared" si="0"/>
        <v>0.15</v>
      </c>
      <c r="X19" s="5">
        <f t="shared" si="0"/>
        <v>0.15</v>
      </c>
      <c r="Y19"/>
      <c r="Z19"/>
      <c r="AA19"/>
    </row>
  </sheetData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STMicroelectronics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POLLET</dc:creator>
  <cp:lastModifiedBy>Pierre</cp:lastModifiedBy>
  <dcterms:created xsi:type="dcterms:W3CDTF">2013-01-04T10:38:16Z</dcterms:created>
  <dcterms:modified xsi:type="dcterms:W3CDTF">2014-12-30T21:39:13Z</dcterms:modified>
</cp:coreProperties>
</file>